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<sst xmlns="http://schemas.openxmlformats.org/spreadsheetml/2006/main" count="201" uniqueCount="105">
  <si>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</si>
  <si>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</si>
  <si>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</si>
  <si>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</si>
  <si>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</si>
  <si>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</si>
  <si>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</si>
  <si>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</si>
  <si>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</si>
  <si>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</si>
  <si>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</si>
  <si>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</si>
  <si>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</si>
  <si>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</si>
  <si>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</si>
  <si>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</si>
  <si>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</si>
  <si>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</si>
  <si>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</si>
  <si>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</si>
  <si>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</si>
  <si>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</si>
  <si>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</si>
  <si>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</si>
  <si>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</si>
  <si>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</si>
  <si>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</si>
  <si>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</si>
  <si>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</si>
  <si>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</si>
  <si>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</si>
  <si>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</si>
  <si>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</si>
  <si>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</si>
  <si>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</si>
  <si>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</si>
  <si>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</si>
  <si>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</si>
  <si>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</si>
  <si>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</si>
  <si>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</si>
  <si>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</si>
  <si>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</si>
  <si>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</si>
  <si>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</si>
  <si>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</si>
  <si>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</si>
  <si>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</si>
  <si>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</si>
  <si>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</si>
  <si>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</si>
  <si>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</si>
  <si>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</si>
  <si>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</si>
  <si>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</si>
  <si>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</si>
  <si>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</si>
  <si>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</si>
  <si>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</si>
  <si>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</si>
  <si>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</si>
  <si>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</si>
  <si>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</si>
  <si>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</si>
  <si>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</si>
  <si>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</si>
  <si>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</si>
  <si>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</si>
  <si>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</si>
  <si>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</si>
  <si>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</si>
  <si>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</si>
  <si>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</si>
  <si>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</si>
  <si>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</si>
  <si>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</si>
  <si>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</si>
  <si>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</si>
  <si>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</si>
  <si>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</si>
  <si>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</si>
  <si>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</si>
  <si>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</si>
  <si>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</si>
  <si>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</si>
  <si>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</si>
  <si>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</si>
  <si>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</si>
  <si>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</si>
  <si>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</si>
  <si>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</si>
  <si>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</si>
  <si>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</si>
  <si>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</si>
  <si>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</si>
  <si>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</si>
  <si>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</si>
  <si>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</si>
  <si>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</si>
  <si>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P_Кд_25_ЛК150_016707</t>
  </si>
  <si>
    <t xml:space="preserve">Электроснабжение ЭПУ потребителей в соответствии с договором на ТП № 3-38-25-1572 г. Краснодар </t>
  </si>
  <si>
    <t>СИП-2 3х150+1х70</t>
  </si>
  <si>
    <t>0,43</t>
  </si>
  <si>
    <t>Л7-29-1..4</t>
  </si>
  <si>
    <t>Л7-07-1..4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</si>
</sst>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G1" zoomScale="70" zoomScaleNormal="70" zoomScaleSheetLayoutView="70" workbookViewId="0">
      <selection activeCell="T18" sqref="T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3" t="s">
        <v>80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5" t="s">
        <v>82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2" t="s">
        <v>83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4" t="s">
        <v>81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100</v>
      </c>
      <c r="D18" s="79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4" t="s">
        <v>58</v>
      </c>
      <c r="O18" s="66" t="s">
        <v>57</v>
      </c>
      <c r="P18" s="66" t="s">
        <v>102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841.19627199999979</v>
      </c>
      <c r="V18" s="66" t="s">
        <v>7</v>
      </c>
    </row>
    <row r="19" spans="2:22" s="57" customFormat="1" ht="31.5" x14ac:dyDescent="0.25">
      <c r="B19" s="78" t="s">
        <v>98</v>
      </c>
      <c r="C19" s="82" t="s">
        <v>100</v>
      </c>
      <c r="D19" s="79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4" t="s">
        <v>58</v>
      </c>
      <c r="O19" s="66" t="s">
        <v>57</v>
      </c>
      <c r="P19" s="66" t="s">
        <v>102</v>
      </c>
      <c r="Q19" s="94" t="s">
        <v>59</v>
      </c>
      <c r="R19" s="100" t="s">
        <v>103</v>
      </c>
      <c r="S19" s="100">
        <v>949.97</v>
      </c>
      <c r="T19" s="67">
        <v>1.1599999999999999</v>
      </c>
      <c r="U19" s="67">
        <f>O19*P19*S19*T19</f>
        <v>473.84503599999999</v>
      </c>
      <c r="V19" s="66" t="s">
        <v>7</v>
      </c>
    </row>
    <row r="20" spans="2:22" ht="31.5" x14ac:dyDescent="0.25">
      <c r="B20" s="78" t="s">
        <v>98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58</v>
      </c>
      <c r="O20" s="66" t="s">
        <v>57</v>
      </c>
      <c r="P20" s="66" t="s">
        <v>102</v>
      </c>
      <c r="Q20" s="83" t="s">
        <v>59</v>
      </c>
      <c r="R20" s="100" t="s">
        <v>104</v>
      </c>
      <c r="S20" s="101">
        <v>1641.8</v>
      </c>
      <c r="T20" s="67">
        <v>1.1599999999999999</v>
      </c>
      <c r="U20" s="67">
        <f>O20*P20*S20*T20</f>
        <v>818.9298399999999</v>
      </c>
      <c r="V20" s="66" t="s">
        <v>7</v>
      </c>
    </row>
    <row r="21" spans="2:22" ht="31.5" x14ac:dyDescent="0.25">
      <c r="B21" s="78" t="s">
        <v>98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2368.0011479999998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M1" zoomScale="85" zoomScaleNormal="55" zoomScaleSheetLayoutView="85" workbookViewId="0">
      <selection activeCell="C25" sqref="C2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A5" zoomScale="70" zoomScaleNormal="70" zoomScaleSheetLayoutView="70" workbookViewId="0">
      <selection activeCell="B53" sqref="B53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8.75" x14ac:dyDescent="0.2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75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70</v>
      </c>
      <c r="R12" s="120" t="s">
        <v>71</v>
      </c>
      <c r="S12" s="120" t="s">
        <v>72</v>
      </c>
      <c r="T12" s="120" t="s">
        <v>73</v>
      </c>
      <c r="U12" s="120" t="s">
        <v>74</v>
      </c>
      <c r="V12" s="120" t="s">
        <v>75</v>
      </c>
      <c r="W12" s="12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60</v>
      </c>
      <c r="R13" s="120" t="s">
        <v>60</v>
      </c>
      <c r="S13" s="120" t="s">
        <v>60</v>
      </c>
      <c r="T13" s="120" t="s">
        <v>60</v>
      </c>
      <c r="U13" s="120" t="s">
        <v>60</v>
      </c>
      <c r="V13" s="120" t="s">
        <v>60</v>
      </c>
      <c r="W13" s="120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100</v>
      </c>
      <c r="D15" s="93" t="s">
        <v>99</v>
      </c>
      <c r="E15" s="95">
        <v>2025</v>
      </c>
      <c r="F15" s="95">
        <v>2025</v>
      </c>
      <c r="G15" s="39">
        <f>'20.1'!U22/1000</f>
        <v>2.3680011479999998</v>
      </c>
      <c r="H15" s="39">
        <f>G15*1.2</f>
        <v>2.8416013775999995</v>
      </c>
      <c r="I15" s="39">
        <f>H15*'20.4'!C14/100*'20.4'!D14/100*'20.4'!E14/100*'20.4'!F14/100*'20.4'!G14/100</f>
        <v>3.9542823292148768</v>
      </c>
      <c r="J15" s="81">
        <f>'20.2'!M16/1000</f>
        <v>0</v>
      </c>
      <c r="K15" s="39">
        <f>I15+J15</f>
        <v>3.9542823292148768</v>
      </c>
      <c r="L15" s="39"/>
      <c r="M15" s="96">
        <f>K15-L15</f>
        <v>3.9542823292148768</v>
      </c>
      <c r="N15" s="39">
        <v>0</v>
      </c>
      <c r="O15" s="39">
        <f>H15-N15</f>
        <v>2.8416013775999995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85" zoomScaleNormal="85" zoomScaleSheetLayoutView="55" workbookViewId="0">
      <selection activeCell="C25" sqref="C2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2026-08-05T08:25:00Z</dcterms:modified>
</cp:coreProperties>
</file>